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korisnik\Documents\03 - SIKRA\01 - AIR\"/>
    </mc:Choice>
  </mc:AlternateContent>
  <xr:revisionPtr revIDLastSave="0" documentId="8_{D4072828-BF47-4A34-8ECD-0F505E08F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2" l="1"/>
  <c r="E45" i="2"/>
  <c r="E46" i="2"/>
  <c r="E47" i="2"/>
  <c r="E48" i="2"/>
  <c r="E49" i="2"/>
  <c r="E43" i="2"/>
  <c r="E33" i="2"/>
  <c r="E34" i="2"/>
  <c r="E35" i="2"/>
  <c r="E36" i="2"/>
  <c r="E37" i="2"/>
  <c r="E32" i="2"/>
  <c r="E24" i="2"/>
  <c r="E23" i="2"/>
  <c r="E17" i="2"/>
  <c r="E18" i="2"/>
  <c r="E16" i="2"/>
  <c r="C50" i="2"/>
  <c r="C38" i="2"/>
  <c r="C25" i="2"/>
  <c r="C19" i="2"/>
  <c r="D50" i="2" l="1"/>
  <c r="E50" i="2" s="1"/>
  <c r="B50" i="2"/>
  <c r="D38" i="2"/>
  <c r="E38" i="2" s="1"/>
  <c r="B38" i="2"/>
  <c r="D25" i="2"/>
  <c r="E25" i="2" s="1"/>
  <c r="B25" i="2"/>
  <c r="D19" i="2"/>
  <c r="E19" i="2" s="1"/>
  <c r="B19" i="2"/>
  <c r="F49" i="2"/>
  <c r="F48" i="2"/>
  <c r="F47" i="2"/>
  <c r="F46" i="2"/>
  <c r="F45" i="2"/>
  <c r="F44" i="2"/>
  <c r="F37" i="2"/>
  <c r="F36" i="2"/>
  <c r="F35" i="2"/>
  <c r="F34" i="2"/>
  <c r="F33" i="2"/>
  <c r="F32" i="2"/>
  <c r="F38" i="2" s="1"/>
  <c r="F24" i="2"/>
  <c r="F23" i="2"/>
  <c r="F18" i="2"/>
  <c r="F17" i="2"/>
  <c r="F16" i="2"/>
  <c r="F25" i="2" l="1"/>
  <c r="F19" i="2"/>
  <c r="F43" i="2"/>
  <c r="F50" i="2" s="1"/>
</calcChain>
</file>

<file path=xl/sharedStrings.xml><?xml version="1.0" encoding="utf-8"?>
<sst xmlns="http://schemas.openxmlformats.org/spreadsheetml/2006/main" count="60" uniqueCount="32">
  <si>
    <t>SPOMENIČKA RENTA</t>
  </si>
  <si>
    <t>OVRHA NA NEKRETNINI 30.11.2010.GODINE</t>
  </si>
  <si>
    <t>PROSTOR</t>
  </si>
  <si>
    <t>UKUPNO KAMATA I GLAVNICA</t>
  </si>
  <si>
    <t>048801</t>
  </si>
  <si>
    <t>OVRHA NA NEKRETNINI KLASA: 740-11/10-01/27 OD 09.01.2011. GODINE</t>
  </si>
  <si>
    <t>064165</t>
  </si>
  <si>
    <t>KOMUNALNA NAKNADA</t>
  </si>
  <si>
    <t>015644</t>
  </si>
  <si>
    <t>050822</t>
  </si>
  <si>
    <t>OVRHA NA NEKRETNINI KLASA: UP/I-740-11/14-01/12 OD 07.03.2014.</t>
  </si>
  <si>
    <t>064173</t>
  </si>
  <si>
    <t>760471</t>
  </si>
  <si>
    <t>762407</t>
  </si>
  <si>
    <t>OVRHA NA NEKRETNINI KLASA: UP/I-740-11/14-01/12 OD 22.12.2014.</t>
  </si>
  <si>
    <t>UKUPNO</t>
  </si>
  <si>
    <t>KAMATE OD DOSPIJEĆA DO 30.01.2020.</t>
  </si>
  <si>
    <t>IZNOS GLAVNICE</t>
  </si>
  <si>
    <t>REPUBLIKA HRVATSKA</t>
  </si>
  <si>
    <t>ISTARSKA ŽUPANIJA</t>
  </si>
  <si>
    <t>GRAD UMAG-UMAGO</t>
  </si>
  <si>
    <t>Upravni odjel za financije i  proračun</t>
  </si>
  <si>
    <t>-----------------------------------</t>
  </si>
  <si>
    <t>REPUBBLICA DI CROAZIA</t>
  </si>
  <si>
    <t>REGIONE ISTRIANA</t>
  </si>
  <si>
    <t>CITTA' DI UMAG-UMAGO</t>
  </si>
  <si>
    <t xml:space="preserve">Assessorato alle finanze e bilancio </t>
  </si>
  <si>
    <t xml:space="preserve">PUNTA INTERNACIONAL D.O.O. </t>
  </si>
  <si>
    <t>UMAG, 02.08.2023.</t>
  </si>
  <si>
    <t>UKUPNO KAMATA od dospijeća do 30.01.2023.</t>
  </si>
  <si>
    <t>KAMATE  30.01.2023. (3 god)</t>
  </si>
  <si>
    <t>KAMATE 30.01.2023. (3 god)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</si>
</sst>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0" fontId="2" fillId="0" borderId="0" xfId="0" applyFont="1"/>
    <xf numFmtId="49" fontId="1" fillId="0" borderId="0" xfId="0" applyNumberFormat="1" applyFont="1"/>
    <xf numFmtId="0" fontId="0" fillId="0" borderId="1" xfId="0" applyBorder="1" applyAlignment="1">
      <alignment wrapText="1"/>
    </xf>
    <xf numFmtId="49" fontId="0" fillId="0" borderId="1" xfId="0" applyNumberFormat="1" applyBorder="1"/>
    <xf numFmtId="164" fontId="0" fillId="0" borderId="1" xfId="0" applyNumberFormat="1" applyBorder="1"/>
    <xf numFmtId="0" fontId="3" fillId="0" borderId="0" xfId="0" applyFont="1"/>
    <xf numFmtId="164" fontId="1" fillId="0" borderId="0" xfId="0" applyNumberFormat="1" applyFont="1"/>
    <xf numFmtId="49" fontId="1" fillId="0" borderId="1" xfId="0" applyNumberFormat="1" applyFont="1" applyBorder="1"/>
    <xf numFmtId="164" fontId="1" fillId="0" borderId="1" xfId="0" applyNumberFormat="1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topLeftCell="A13" workbookViewId="0">
      <selection activeCell="H16" sqref="H16"/>
    </sheetView>
  </sheetViews>
  <sheetFormatPr defaultRowHeight="15" x14ac:dyDescent="0.25"/>
  <cols>
    <col min="1" max="1" width="9" customWidth="1"/>
    <col min="2" max="2" width="15.28515625" customWidth="1"/>
    <col min="3" max="3" width="14.140625" customWidth="1"/>
    <col min="4" max="4" width="18" customWidth="1"/>
    <col min="5" max="5" width="16" customWidth="1"/>
    <col min="6" max="6" width="15.85546875" customWidth="1"/>
  </cols>
  <sheetData>
    <row r="1" spans="1:6" x14ac:dyDescent="0.25">
      <c r="A1" s="13" t="s">
        <v>18</v>
      </c>
    </row>
    <row r="2" spans="1:6" x14ac:dyDescent="0.25">
      <c r="A2" s="13" t="s">
        <v>19</v>
      </c>
    </row>
    <row r="3" spans="1:6" x14ac:dyDescent="0.25">
      <c r="A3" s="13" t="s">
        <v>20</v>
      </c>
    </row>
    <row r="4" spans="1:6" x14ac:dyDescent="0.25">
      <c r="A4" s="13" t="s">
        <v>21</v>
      </c>
    </row>
    <row r="5" spans="1:6" x14ac:dyDescent="0.25">
      <c r="A5" s="13" t="s">
        <v>22</v>
      </c>
    </row>
    <row r="6" spans="1:6" x14ac:dyDescent="0.25">
      <c r="A6" s="13" t="s">
        <v>23</v>
      </c>
    </row>
    <row r="7" spans="1:6" x14ac:dyDescent="0.25">
      <c r="A7" s="13" t="s">
        <v>24</v>
      </c>
    </row>
    <row r="8" spans="1:6" x14ac:dyDescent="0.25">
      <c r="A8" s="13" t="s">
        <v>25</v>
      </c>
    </row>
    <row r="9" spans="1:6" x14ac:dyDescent="0.25">
      <c r="A9" s="13" t="s">
        <v>26</v>
      </c>
    </row>
    <row r="10" spans="1:6" ht="18.75" x14ac:dyDescent="0.3">
      <c r="A10" s="14"/>
      <c r="C10" s="9" t="s">
        <v>27</v>
      </c>
      <c r="D10" s="9"/>
    </row>
    <row r="12" spans="1:6" ht="15.75" x14ac:dyDescent="0.25">
      <c r="A12" s="4" t="s">
        <v>0</v>
      </c>
      <c r="B12" s="4"/>
      <c r="D12" s="4"/>
    </row>
    <row r="14" spans="1:6" x14ac:dyDescent="0.25">
      <c r="A14" s="3" t="s">
        <v>1</v>
      </c>
      <c r="B14" s="3"/>
      <c r="C14" s="3"/>
      <c r="D14" s="3"/>
    </row>
    <row r="15" spans="1:6" ht="60" x14ac:dyDescent="0.25">
      <c r="A15" s="6" t="s">
        <v>2</v>
      </c>
      <c r="B15" s="6" t="s">
        <v>17</v>
      </c>
      <c r="C15" s="6" t="s">
        <v>16</v>
      </c>
      <c r="D15" s="6" t="s">
        <v>30</v>
      </c>
      <c r="E15" s="6" t="s">
        <v>29</v>
      </c>
      <c r="F15" s="6" t="s">
        <v>3</v>
      </c>
    </row>
    <row r="16" spans="1:6" x14ac:dyDescent="0.25">
      <c r="A16" s="7" t="s">
        <v>4</v>
      </c>
      <c r="B16" s="8">
        <v>32284.28</v>
      </c>
      <c r="C16" s="8">
        <v>33168.61</v>
      </c>
      <c r="D16" s="8">
        <v>4522.07</v>
      </c>
      <c r="E16" s="8">
        <f>(C16+D16)</f>
        <v>37690.68</v>
      </c>
      <c r="F16" s="8">
        <f>(B16+E16)</f>
        <v>69974.959999999992</v>
      </c>
    </row>
    <row r="17" spans="1:6" x14ac:dyDescent="0.25">
      <c r="A17" s="7"/>
      <c r="B17" s="8">
        <v>21522.85</v>
      </c>
      <c r="C17" s="8">
        <v>22409.58</v>
      </c>
      <c r="D17" s="8">
        <v>3014.72</v>
      </c>
      <c r="E17" s="8">
        <f t="shared" ref="E17:E19" si="0">(C17+D17)</f>
        <v>25424.300000000003</v>
      </c>
      <c r="F17" s="8">
        <f>(B17+E17)</f>
        <v>46947.15</v>
      </c>
    </row>
    <row r="18" spans="1:6" x14ac:dyDescent="0.25">
      <c r="A18" s="7"/>
      <c r="B18" s="8">
        <v>5380.71</v>
      </c>
      <c r="C18" s="8">
        <v>5466.2</v>
      </c>
      <c r="D18" s="8">
        <v>753.68</v>
      </c>
      <c r="E18" s="8">
        <f t="shared" si="0"/>
        <v>6219.88</v>
      </c>
      <c r="F18" s="8">
        <f>(B18+E18)</f>
        <v>11600.59</v>
      </c>
    </row>
    <row r="19" spans="1:6" x14ac:dyDescent="0.25">
      <c r="A19" s="11" t="s">
        <v>15</v>
      </c>
      <c r="B19" s="12">
        <f>SUM(B16:B18)</f>
        <v>59187.839999999997</v>
      </c>
      <c r="C19" s="12">
        <f>SUM(C16:C18)</f>
        <v>61044.39</v>
      </c>
      <c r="D19" s="12">
        <f>SUM(D16:D18)</f>
        <v>8290.4699999999993</v>
      </c>
      <c r="E19" s="8">
        <f t="shared" si="0"/>
        <v>69334.86</v>
      </c>
      <c r="F19" s="12">
        <f>SUM(F16:F18)</f>
        <v>128522.69999999998</v>
      </c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5" t="s">
        <v>5</v>
      </c>
      <c r="B21" s="3"/>
      <c r="C21" s="3"/>
      <c r="D21" s="3"/>
      <c r="E21" s="3"/>
      <c r="F21" s="3"/>
    </row>
    <row r="22" spans="1:6" ht="60" x14ac:dyDescent="0.25">
      <c r="A22" s="6" t="s">
        <v>2</v>
      </c>
      <c r="B22" s="6" t="s">
        <v>17</v>
      </c>
      <c r="C22" s="6" t="s">
        <v>16</v>
      </c>
      <c r="D22" s="6" t="s">
        <v>31</v>
      </c>
      <c r="E22" s="6" t="s">
        <v>29</v>
      </c>
      <c r="F22" s="6" t="s">
        <v>3</v>
      </c>
    </row>
    <row r="23" spans="1:6" x14ac:dyDescent="0.25">
      <c r="A23" s="7" t="s">
        <v>6</v>
      </c>
      <c r="B23" s="8">
        <v>200.68</v>
      </c>
      <c r="C23" s="8">
        <v>206.22</v>
      </c>
      <c r="D23" s="8">
        <v>28.11</v>
      </c>
      <c r="E23" s="8">
        <f>(C23+D23)+I21</f>
        <v>234.32999999999998</v>
      </c>
      <c r="F23" s="8">
        <f>(B23+E23)</f>
        <v>435.01</v>
      </c>
    </row>
    <row r="24" spans="1:6" x14ac:dyDescent="0.25">
      <c r="A24" s="7"/>
      <c r="B24" s="8">
        <v>200.68</v>
      </c>
      <c r="C24" s="8">
        <v>206.22</v>
      </c>
      <c r="D24" s="8">
        <v>28.11</v>
      </c>
      <c r="E24" s="8">
        <f t="shared" ref="E24:E25" si="1">(C24+D24)+I22</f>
        <v>234.32999999999998</v>
      </c>
      <c r="F24" s="8">
        <f>(B24+E24)</f>
        <v>435.01</v>
      </c>
    </row>
    <row r="25" spans="1:6" x14ac:dyDescent="0.25">
      <c r="A25" s="11" t="s">
        <v>15</v>
      </c>
      <c r="B25" s="12">
        <f>SUM(B22:B24)</f>
        <v>401.36</v>
      </c>
      <c r="C25" s="12">
        <f>SUM(C22:C24)</f>
        <v>412.44</v>
      </c>
      <c r="D25" s="12">
        <f>SUM(D22:D24)</f>
        <v>56.22</v>
      </c>
      <c r="E25" s="8">
        <f t="shared" si="1"/>
        <v>468.65999999999997</v>
      </c>
      <c r="F25" s="12">
        <f>SUM(F22:F24)</f>
        <v>870.02</v>
      </c>
    </row>
    <row r="27" spans="1:6" ht="15.75" x14ac:dyDescent="0.25">
      <c r="A27" s="4" t="s">
        <v>7</v>
      </c>
      <c r="B27" s="4"/>
      <c r="D27" s="4"/>
    </row>
    <row r="29" spans="1:6" x14ac:dyDescent="0.25">
      <c r="A29" s="3" t="s">
        <v>10</v>
      </c>
      <c r="B29" s="3"/>
      <c r="C29" s="3"/>
      <c r="D29" s="3"/>
      <c r="E29" s="3"/>
      <c r="F29" s="3"/>
    </row>
    <row r="31" spans="1:6" ht="60" x14ac:dyDescent="0.25">
      <c r="A31" s="6" t="s">
        <v>2</v>
      </c>
      <c r="B31" s="6" t="s">
        <v>17</v>
      </c>
      <c r="C31" s="6" t="s">
        <v>16</v>
      </c>
      <c r="D31" s="6" t="s">
        <v>30</v>
      </c>
      <c r="E31" s="6" t="s">
        <v>29</v>
      </c>
      <c r="F31" s="6" t="s">
        <v>3</v>
      </c>
    </row>
    <row r="32" spans="1:6" x14ac:dyDescent="0.25">
      <c r="A32" s="7" t="s">
        <v>8</v>
      </c>
      <c r="B32" s="8">
        <v>1406.52</v>
      </c>
      <c r="C32" s="8">
        <v>1078.25</v>
      </c>
      <c r="D32" s="8">
        <v>197.03</v>
      </c>
      <c r="E32" s="8">
        <f>(C32+D32)</f>
        <v>1275.28</v>
      </c>
      <c r="F32" s="8">
        <f t="shared" ref="F32:F37" si="2">(B32+E32)</f>
        <v>2681.8</v>
      </c>
    </row>
    <row r="33" spans="1:6" x14ac:dyDescent="0.25">
      <c r="A33" s="7" t="s">
        <v>9</v>
      </c>
      <c r="B33" s="8">
        <v>385.48</v>
      </c>
      <c r="C33" s="8">
        <v>209.91</v>
      </c>
      <c r="D33" s="8">
        <v>54</v>
      </c>
      <c r="E33" s="8">
        <f t="shared" ref="E33:E38" si="3">(C33+D33)</f>
        <v>263.90999999999997</v>
      </c>
      <c r="F33" s="8">
        <f t="shared" si="2"/>
        <v>649.39</v>
      </c>
    </row>
    <row r="34" spans="1:6" x14ac:dyDescent="0.25">
      <c r="A34" s="7" t="s">
        <v>6</v>
      </c>
      <c r="B34" s="8">
        <v>5200.62</v>
      </c>
      <c r="C34" s="8">
        <v>3986.79</v>
      </c>
      <c r="D34" s="8">
        <v>728.49</v>
      </c>
      <c r="E34" s="8">
        <f t="shared" si="3"/>
        <v>4715.28</v>
      </c>
      <c r="F34" s="8">
        <f t="shared" si="2"/>
        <v>9915.9</v>
      </c>
    </row>
    <row r="35" spans="1:6" x14ac:dyDescent="0.25">
      <c r="A35" s="7" t="s">
        <v>11</v>
      </c>
      <c r="B35" s="8">
        <v>773.89</v>
      </c>
      <c r="C35" s="8">
        <v>593.12</v>
      </c>
      <c r="D35" s="8">
        <v>108.4</v>
      </c>
      <c r="E35" s="8">
        <f t="shared" si="3"/>
        <v>701.52</v>
      </c>
      <c r="F35" s="8">
        <f t="shared" si="2"/>
        <v>1475.4099999999999</v>
      </c>
    </row>
    <row r="36" spans="1:6" x14ac:dyDescent="0.25">
      <c r="A36" s="7" t="s">
        <v>12</v>
      </c>
      <c r="B36" s="8">
        <v>17536.240000000002</v>
      </c>
      <c r="C36" s="8">
        <v>9550.24</v>
      </c>
      <c r="D36" s="8">
        <v>2456.3000000000002</v>
      </c>
      <c r="E36" s="8">
        <f t="shared" si="3"/>
        <v>12006.54</v>
      </c>
      <c r="F36" s="8">
        <f t="shared" si="2"/>
        <v>29542.780000000002</v>
      </c>
    </row>
    <row r="37" spans="1:6" x14ac:dyDescent="0.25">
      <c r="A37" s="7" t="s">
        <v>13</v>
      </c>
      <c r="B37" s="8">
        <v>132.04</v>
      </c>
      <c r="C37" s="8">
        <v>75.959999999999994</v>
      </c>
      <c r="D37" s="8">
        <v>18.5</v>
      </c>
      <c r="E37" s="8">
        <f t="shared" si="3"/>
        <v>94.46</v>
      </c>
      <c r="F37" s="8">
        <f t="shared" si="2"/>
        <v>226.5</v>
      </c>
    </row>
    <row r="38" spans="1:6" x14ac:dyDescent="0.25">
      <c r="A38" s="11" t="s">
        <v>15</v>
      </c>
      <c r="B38" s="12">
        <f>SUM(B32:B37)</f>
        <v>25434.79</v>
      </c>
      <c r="C38" s="12">
        <f>SUM(C32:C37)</f>
        <v>15494.269999999999</v>
      </c>
      <c r="D38" s="12">
        <f>SUM(D32:D37)</f>
        <v>3562.7200000000003</v>
      </c>
      <c r="E38" s="8">
        <f t="shared" si="3"/>
        <v>19056.989999999998</v>
      </c>
      <c r="F38" s="12">
        <f>SUM(F32:F37)</f>
        <v>44491.78</v>
      </c>
    </row>
    <row r="39" spans="1:6" x14ac:dyDescent="0.25">
      <c r="A39" s="2"/>
      <c r="B39" s="1"/>
      <c r="C39" s="1"/>
      <c r="D39" s="1"/>
      <c r="E39" s="1"/>
      <c r="F39" s="1"/>
    </row>
    <row r="40" spans="1:6" x14ac:dyDescent="0.25">
      <c r="A40" s="5" t="s">
        <v>14</v>
      </c>
      <c r="B40" s="10"/>
      <c r="C40" s="10"/>
      <c r="D40" s="10"/>
      <c r="E40" s="10"/>
      <c r="F40" s="10"/>
    </row>
    <row r="42" spans="1:6" ht="60" x14ac:dyDescent="0.25">
      <c r="A42" s="6" t="s">
        <v>2</v>
      </c>
      <c r="B42" s="6" t="s">
        <v>17</v>
      </c>
      <c r="C42" s="6" t="s">
        <v>16</v>
      </c>
      <c r="D42" s="6" t="s">
        <v>30</v>
      </c>
      <c r="E42" s="6" t="s">
        <v>29</v>
      </c>
      <c r="F42" s="6" t="s">
        <v>3</v>
      </c>
    </row>
    <row r="43" spans="1:6" x14ac:dyDescent="0.25">
      <c r="A43" s="7" t="s">
        <v>8</v>
      </c>
      <c r="B43" s="8">
        <v>344.46</v>
      </c>
      <c r="C43" s="8">
        <v>157.74</v>
      </c>
      <c r="D43" s="8">
        <v>48.24</v>
      </c>
      <c r="E43" s="8">
        <f>(C43+D43)</f>
        <v>205.98000000000002</v>
      </c>
      <c r="F43" s="8">
        <f t="shared" ref="F43:F49" si="4">(B43+E43)</f>
        <v>550.44000000000005</v>
      </c>
    </row>
    <row r="44" spans="1:6" x14ac:dyDescent="0.25">
      <c r="A44" s="7" t="s">
        <v>4</v>
      </c>
      <c r="B44" s="8">
        <v>4433.93</v>
      </c>
      <c r="C44" s="8">
        <v>1841.83</v>
      </c>
      <c r="D44" s="8">
        <v>621.04999999999995</v>
      </c>
      <c r="E44" s="8">
        <f t="shared" ref="E44:E50" si="5">(C44+D44)</f>
        <v>2462.88</v>
      </c>
      <c r="F44" s="8">
        <f t="shared" si="4"/>
        <v>6896.81</v>
      </c>
    </row>
    <row r="45" spans="1:6" x14ac:dyDescent="0.25">
      <c r="A45" s="7" t="s">
        <v>9</v>
      </c>
      <c r="B45" s="8">
        <v>420.52</v>
      </c>
      <c r="C45" s="8">
        <v>251.49</v>
      </c>
      <c r="D45" s="8">
        <v>58.9</v>
      </c>
      <c r="E45" s="8">
        <f t="shared" si="5"/>
        <v>310.39</v>
      </c>
      <c r="F45" s="8">
        <f t="shared" si="4"/>
        <v>730.91</v>
      </c>
    </row>
    <row r="46" spans="1:6" x14ac:dyDescent="0.25">
      <c r="A46" s="7" t="s">
        <v>6</v>
      </c>
      <c r="B46" s="8">
        <v>1273.6199999999999</v>
      </c>
      <c r="C46" s="8">
        <v>583.25</v>
      </c>
      <c r="D46" s="8">
        <v>178.42</v>
      </c>
      <c r="E46" s="8">
        <f t="shared" si="5"/>
        <v>761.67</v>
      </c>
      <c r="F46" s="8">
        <f t="shared" si="4"/>
        <v>2035.29</v>
      </c>
    </row>
    <row r="47" spans="1:6" x14ac:dyDescent="0.25">
      <c r="A47" s="7" t="s">
        <v>11</v>
      </c>
      <c r="B47" s="8">
        <v>189.52</v>
      </c>
      <c r="C47" s="8">
        <v>86.76</v>
      </c>
      <c r="D47" s="8">
        <v>26.56</v>
      </c>
      <c r="E47" s="8">
        <f t="shared" si="5"/>
        <v>113.32000000000001</v>
      </c>
      <c r="F47" s="8">
        <f t="shared" si="4"/>
        <v>302.84000000000003</v>
      </c>
    </row>
    <row r="48" spans="1:6" x14ac:dyDescent="0.25">
      <c r="A48" s="7" t="s">
        <v>12</v>
      </c>
      <c r="B48" s="8">
        <v>19130.439999999999</v>
      </c>
      <c r="C48" s="8">
        <v>8761.18</v>
      </c>
      <c r="D48" s="8">
        <v>2679.62</v>
      </c>
      <c r="E48" s="8">
        <f t="shared" si="5"/>
        <v>11440.8</v>
      </c>
      <c r="F48" s="8">
        <f t="shared" si="4"/>
        <v>30571.239999999998</v>
      </c>
    </row>
    <row r="49" spans="1:6" x14ac:dyDescent="0.25">
      <c r="A49" s="7" t="s">
        <v>13</v>
      </c>
      <c r="B49" s="8">
        <v>144.04</v>
      </c>
      <c r="C49" s="8">
        <v>65.97</v>
      </c>
      <c r="D49" s="8">
        <v>20.2</v>
      </c>
      <c r="E49" s="8">
        <f t="shared" si="5"/>
        <v>86.17</v>
      </c>
      <c r="F49" s="8">
        <f t="shared" si="4"/>
        <v>230.20999999999998</v>
      </c>
    </row>
    <row r="50" spans="1:6" x14ac:dyDescent="0.25">
      <c r="A50" s="11" t="s">
        <v>15</v>
      </c>
      <c r="B50" s="12">
        <f>SUM(B43:B49)</f>
        <v>25936.53</v>
      </c>
      <c r="C50" s="12">
        <f>SUM(C43:C49)</f>
        <v>11748.22</v>
      </c>
      <c r="D50" s="12">
        <f>SUM(D43:D49)</f>
        <v>3632.99</v>
      </c>
      <c r="E50" s="8">
        <f t="shared" si="5"/>
        <v>15381.21</v>
      </c>
      <c r="F50" s="12">
        <f>SUM(F43:F49)</f>
        <v>41317.74</v>
      </c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2"/>
      <c r="B52" s="1"/>
      <c r="C52" s="1"/>
      <c r="D52" s="1"/>
      <c r="E52" s="1"/>
      <c r="F52" s="1"/>
    </row>
    <row r="53" spans="1:6" x14ac:dyDescent="0.25">
      <c r="A53" s="2" t="s">
        <v>28</v>
      </c>
    </row>
  </sheetData>
  <pageMargins left="0.7" right="0.7" top="0.75" bottom="0.75" header="0.3" footer="0.3"/>
  <pageSetup paperSize="9" orientation="portrait" r:id="rId1"/>
  <ignoredErrors>
    <ignoredError sqref="A16 A32:A37 A43:A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Antonela Vuch</dc:creator>
  <cp:lastModifiedBy>korisnik</cp:lastModifiedBy>
  <dcterms:created xsi:type="dcterms:W3CDTF">2023-04-26T07:39:38Z</dcterms:created>
  <dcterms:modified xsi:type="dcterms:W3CDTF">2023-10-03T14:48:05Z</dcterms:modified>
</cp:coreProperties>
</file>